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Лист1!$A$1:$E$33</definedName>
  </definedNames>
  <calcPr calcId="145621"/>
</workbook>
</file>

<file path=xl/calcChain.xml><?xml version="1.0" encoding="utf-8"?>
<calcChain xmlns="http://schemas.openxmlformats.org/spreadsheetml/2006/main">
  <c r="C19" i="1" l="1"/>
  <c r="C18" i="1"/>
  <c r="C16" i="1"/>
  <c r="C15" i="1"/>
  <c r="C13" i="1"/>
  <c r="C10" i="1"/>
  <c r="E17" i="1" l="1"/>
  <c r="E20" i="1" s="1"/>
  <c r="D24" i="1" l="1"/>
  <c r="D18" i="1"/>
  <c r="D15" i="1"/>
  <c r="C17" i="1" l="1"/>
  <c r="C20" i="1" s="1"/>
  <c r="D19" i="1" l="1"/>
  <c r="D10" i="1" l="1"/>
  <c r="D13" i="1"/>
  <c r="D16" i="1"/>
  <c r="D17" i="1" l="1"/>
  <c r="D20" i="1" s="1"/>
</calcChain>
</file>

<file path=xl/sharedStrings.xml><?xml version="1.0" encoding="utf-8"?>
<sst xmlns="http://schemas.openxmlformats.org/spreadsheetml/2006/main" count="28" uniqueCount="27">
  <si>
    <t>Перечень</t>
  </si>
  <si>
    <t>Работы</t>
  </si>
  <si>
    <t>Периодичность</t>
  </si>
  <si>
    <t>Электрооборудование</t>
  </si>
  <si>
    <t>Ремонтно-строительные работы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</si>
  <si>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</si>
  <si>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</si>
  <si>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1 раз в год</t>
  </si>
  <si>
    <t>2 раза в год</t>
  </si>
  <si>
    <t>Стоимость обязательных работ и услуг</t>
  </si>
  <si>
    <t>Стоимость на 1 кв.м. в месяц</t>
  </si>
  <si>
    <t>круглосуточно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</si>
  <si>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</si>
  <si>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</si>
  <si>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</si>
  <si>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</si>
  <si>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</si>
  <si>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Вывоз ТБО</t>
  </si>
  <si>
    <t>Всего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</si>
  <si>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</si>
  <si>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</si>
  <si>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оборудование информационных стендов</t>
  </si>
  <si>
    <t>э</t>
  </si>
  <si>
    <r>
      <t>Крыши и водосточные системы</t>
    </r>
    <r>
      <rPr>
        <sz val="10"/>
        <rFont val="Arial Cyr"/>
        <family val="2"/>
        <charset val="204"/>
      </rPr>
      <t xml:space="preserve"> (устранение протечек )</t>
    </r>
  </si>
  <si>
    <t>ф</t>
  </si>
  <si>
    <t>S = 92,2 кв.м.</t>
  </si>
  <si>
    <t xml:space="preserve"> работ и услуг по содержанию общего имущества собственников помещений в многоквартирном доме Шевченко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</si>
</sst>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9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right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5"/>
  <sheetViews>
    <sheetView tabSelected="1" topLeftCell="A4" zoomScale="75" zoomScaleNormal="75" zoomScaleSheetLayoutView="75" workbookViewId="0">
      <selection activeCell="A4" sqref="A4:E4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9" ht="18" x14ac:dyDescent="0.25">
      <c r="B2" s="26"/>
      <c r="C2" s="26"/>
      <c r="D2" s="26"/>
      <c r="E2" s="26"/>
    </row>
    <row r="3" spans="1:9" ht="20.25" x14ac:dyDescent="0.3">
      <c r="A3" s="27" t="s">
        <v>0</v>
      </c>
      <c r="B3" s="27"/>
      <c r="C3" s="27"/>
      <c r="D3" s="27"/>
      <c r="E3" s="27"/>
    </row>
    <row r="4" spans="1:9" ht="49.5" customHeight="1" x14ac:dyDescent="0.25">
      <c r="A4" s="28" t="s">
        <v>26</v>
      </c>
      <c r="B4" s="28"/>
      <c r="C4" s="28"/>
      <c r="D4" s="28"/>
      <c r="E4" s="28"/>
    </row>
    <row r="5" spans="1:9" ht="22.5" customHeight="1" x14ac:dyDescent="0.25">
      <c r="A5" s="29" t="s">
        <v>25</v>
      </c>
      <c r="B5" s="29"/>
      <c r="C5" s="29"/>
      <c r="D5" s="29"/>
      <c r="E5" s="29"/>
    </row>
    <row r="6" spans="1:9" ht="50.25" customHeight="1" x14ac:dyDescent="0.2">
      <c r="A6" s="2" t="s">
        <v>1</v>
      </c>
      <c r="B6" s="17" t="s">
        <v>2</v>
      </c>
      <c r="C6" s="17" t="s">
        <v>12</v>
      </c>
      <c r="D6" s="9" t="s">
        <v>13</v>
      </c>
      <c r="E6" s="9" t="s">
        <v>10</v>
      </c>
    </row>
    <row r="7" spans="1:9" ht="17.25" customHeight="1" x14ac:dyDescent="0.2">
      <c r="A7" s="2">
        <v>1</v>
      </c>
      <c r="B7" s="9">
        <v>2</v>
      </c>
      <c r="C7" s="2">
        <v>3</v>
      </c>
      <c r="D7" s="2">
        <v>4</v>
      </c>
      <c r="E7" s="2">
        <v>5</v>
      </c>
    </row>
    <row r="8" spans="1:9" ht="17.25" customHeight="1" x14ac:dyDescent="0.25">
      <c r="A8" s="30" t="s">
        <v>14</v>
      </c>
      <c r="B8" s="31"/>
      <c r="C8" s="31"/>
      <c r="D8" s="31"/>
      <c r="E8" s="32"/>
    </row>
    <row r="9" spans="1:9" ht="15.75" x14ac:dyDescent="0.25">
      <c r="A9" s="10" t="s">
        <v>3</v>
      </c>
      <c r="B9" s="2"/>
      <c r="C9" s="4"/>
      <c r="D9" s="4"/>
      <c r="E9" s="4"/>
    </row>
    <row r="10" spans="1:9" ht="62.25" customHeight="1" x14ac:dyDescent="0.2">
      <c r="A10" s="35" t="s">
        <v>5</v>
      </c>
      <c r="B10" s="43" t="s">
        <v>8</v>
      </c>
      <c r="C10" s="37">
        <f>PRODUCT(92.2*E10)</f>
        <v>22.128</v>
      </c>
      <c r="D10" s="37">
        <f>PRODUCT(C10*12)</f>
        <v>265.536</v>
      </c>
      <c r="E10" s="37">
        <v>0.24</v>
      </c>
      <c r="F10" s="34"/>
      <c r="G10" s="33"/>
    </row>
    <row r="11" spans="1:9" ht="30" customHeight="1" x14ac:dyDescent="0.2">
      <c r="A11" s="36"/>
      <c r="B11" s="44"/>
      <c r="C11" s="38"/>
      <c r="D11" s="38"/>
      <c r="E11" s="38"/>
      <c r="F11" s="34"/>
      <c r="G11" s="33"/>
      <c r="I11" t="s">
        <v>24</v>
      </c>
    </row>
    <row r="12" spans="1:9" ht="15.75" x14ac:dyDescent="0.25">
      <c r="A12" s="10" t="s">
        <v>4</v>
      </c>
      <c r="B12" s="2"/>
      <c r="C12" s="4"/>
      <c r="D12" s="4"/>
      <c r="E12" s="4"/>
    </row>
    <row r="13" spans="1:9" ht="18.75" customHeight="1" x14ac:dyDescent="0.2">
      <c r="A13" s="41" t="s">
        <v>23</v>
      </c>
      <c r="B13" s="43" t="s">
        <v>8</v>
      </c>
      <c r="C13" s="37">
        <f>PRODUCT(92.2*E13)</f>
        <v>82.058000000000007</v>
      </c>
      <c r="D13" s="37">
        <f>PRODUCT(C13*12)</f>
        <v>984.69600000000014</v>
      </c>
      <c r="E13" s="37">
        <v>0.89</v>
      </c>
      <c r="F13" s="34"/>
      <c r="G13" s="33"/>
      <c r="H13" t="s">
        <v>22</v>
      </c>
    </row>
    <row r="14" spans="1:9" ht="1.5" hidden="1" customHeight="1" x14ac:dyDescent="0.2">
      <c r="A14" s="42"/>
      <c r="B14" s="44"/>
      <c r="C14" s="38"/>
      <c r="D14" s="38"/>
      <c r="E14" s="38"/>
      <c r="F14" s="34"/>
      <c r="G14" s="33"/>
    </row>
    <row r="15" spans="1:9" ht="42.75" customHeight="1" x14ac:dyDescent="0.2">
      <c r="A15" s="9" t="s">
        <v>20</v>
      </c>
      <c r="B15" s="2" t="s">
        <v>7</v>
      </c>
      <c r="C15" s="4">
        <f>PRODUCT(92.2*E15)</f>
        <v>17.518000000000001</v>
      </c>
      <c r="D15" s="4">
        <f>PRODUCT(C15*12)</f>
        <v>210.21600000000001</v>
      </c>
      <c r="E15" s="4">
        <v>0.19</v>
      </c>
      <c r="F15" s="3"/>
      <c r="G15" s="23"/>
    </row>
    <row r="16" spans="1:9" ht="15.75" x14ac:dyDescent="0.25">
      <c r="A16" s="12" t="s">
        <v>6</v>
      </c>
      <c r="B16" s="2" t="s">
        <v>11</v>
      </c>
      <c r="C16" s="4">
        <f>PRODUCT(92.2*E16)</f>
        <v>10.142000000000001</v>
      </c>
      <c r="D16" s="4">
        <f>PRODUCT(C16*12)</f>
        <v>121.70400000000001</v>
      </c>
      <c r="E16" s="4">
        <v>0.11</v>
      </c>
    </row>
    <row r="17" spans="1:7" ht="18" x14ac:dyDescent="0.25">
      <c r="A17" s="10" t="s">
        <v>9</v>
      </c>
      <c r="B17" s="13"/>
      <c r="C17" s="14">
        <f>SUM(C9:C16)</f>
        <v>131.846</v>
      </c>
      <c r="D17" s="14">
        <f>SUM(D9:D16)</f>
        <v>1582.1520000000003</v>
      </c>
      <c r="E17" s="14">
        <f>SUM(E9:E16)</f>
        <v>1.43</v>
      </c>
      <c r="G17" s="8"/>
    </row>
    <row r="18" spans="1:7" ht="15.75" x14ac:dyDescent="0.25">
      <c r="A18" s="24" t="s">
        <v>16</v>
      </c>
      <c r="B18" s="2"/>
      <c r="C18" s="4">
        <f>PRODUCT(92.2*E18)</f>
        <v>175.18</v>
      </c>
      <c r="D18" s="7">
        <f>PRODUCT(C18*12)</f>
        <v>2102.16</v>
      </c>
      <c r="E18" s="7">
        <v>1.9</v>
      </c>
    </row>
    <row r="19" spans="1:7" ht="18" x14ac:dyDescent="0.25">
      <c r="A19" s="18" t="s">
        <v>17</v>
      </c>
      <c r="B19" s="2"/>
      <c r="C19" s="4">
        <f>PRODUCT(92.2*E19)</f>
        <v>330.07600000000002</v>
      </c>
      <c r="D19" s="7">
        <f>PRODUCT(C19*12)</f>
        <v>3960.9120000000003</v>
      </c>
      <c r="E19" s="16">
        <v>3.58</v>
      </c>
    </row>
    <row r="20" spans="1:7" ht="20.25" x14ac:dyDescent="0.3">
      <c r="A20" s="19" t="s">
        <v>18</v>
      </c>
      <c r="B20" s="1"/>
      <c r="C20" s="20">
        <f>SUM(C17+C18+C19)</f>
        <v>637.10200000000009</v>
      </c>
      <c r="D20" s="20">
        <f>SUM(D17+D18+D19)</f>
        <v>7645.2240000000002</v>
      </c>
      <c r="E20" s="20">
        <f>SUM(E17+E18+E19)</f>
        <v>6.91</v>
      </c>
    </row>
    <row r="21" spans="1:7" ht="18" x14ac:dyDescent="0.25">
      <c r="A21" s="30" t="s">
        <v>15</v>
      </c>
      <c r="B21" s="39"/>
      <c r="C21" s="39"/>
      <c r="D21" s="39"/>
      <c r="E21" s="40"/>
    </row>
    <row r="22" spans="1:7" ht="15.75" x14ac:dyDescent="0.25">
      <c r="A22" s="15"/>
      <c r="B22" s="9"/>
      <c r="C22" s="5"/>
      <c r="D22" s="6"/>
      <c r="E22" s="22"/>
    </row>
    <row r="23" spans="1:7" x14ac:dyDescent="0.2">
      <c r="A23" s="21" t="s">
        <v>21</v>
      </c>
      <c r="B23" s="2"/>
      <c r="C23" s="4"/>
      <c r="D23" s="4">
        <v>5000</v>
      </c>
      <c r="E23" s="11"/>
    </row>
    <row r="24" spans="1:7" ht="15.75" x14ac:dyDescent="0.25">
      <c r="A24" s="25" t="s">
        <v>19</v>
      </c>
      <c r="B24" s="2"/>
      <c r="C24" s="4"/>
      <c r="D24" s="7">
        <f>SUM(D23:D23)</f>
        <v>5000</v>
      </c>
      <c r="E24" s="11"/>
    </row>
    <row r="25" spans="1:7" x14ac:dyDescent="0.2">
      <c r="A25" s="21"/>
      <c r="B25" s="2"/>
      <c r="C25" s="4"/>
      <c r="D25" s="4"/>
      <c r="E25" s="11"/>
    </row>
  </sheetData>
  <mergeCells count="20">
    <mergeCell ref="A21:E21"/>
    <mergeCell ref="A13:A14"/>
    <mergeCell ref="B13:B14"/>
    <mergeCell ref="C13:C14"/>
    <mergeCell ref="B10:B11"/>
    <mergeCell ref="G10:G11"/>
    <mergeCell ref="G13:G14"/>
    <mergeCell ref="F10:F11"/>
    <mergeCell ref="F13:F14"/>
    <mergeCell ref="A10:A11"/>
    <mergeCell ref="C10:C11"/>
    <mergeCell ref="D13:D14"/>
    <mergeCell ref="D10:D11"/>
    <mergeCell ref="E13:E14"/>
    <mergeCell ref="E10:E11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2018-11-20T07:24:39Z</dcterms:modified>
</cp:coreProperties>
</file>